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f5d5ebf75f6e382/Documents/Oxon Cross Country League/"/>
    </mc:Choice>
  </mc:AlternateContent>
  <xr:revisionPtr revIDLastSave="0" documentId="8_{CEA70806-2CCE-42A6-8C50-F325D1C1F574}" xr6:coauthVersionLast="47" xr6:coauthVersionMax="47" xr10:uidLastSave="{00000000-0000-0000-0000-000000000000}"/>
  <bookViews>
    <workbookView xWindow="-108" yWindow="-108" windowWidth="23256" windowHeight="12576" xr2:uid="{DF141173-A920-46A1-9172-087548A8365D}"/>
  </bookViews>
  <sheets>
    <sheet name="WORKING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7" i="11" l="1"/>
  <c r="B22" i="11"/>
  <c r="K5" i="11"/>
  <c r="K4" i="11"/>
  <c r="U27" i="11"/>
  <c r="T27" i="11"/>
  <c r="S27" i="11"/>
  <c r="R27" i="11"/>
  <c r="Q27" i="11"/>
  <c r="P27" i="11"/>
  <c r="B39" i="11"/>
  <c r="H36" i="11"/>
  <c r="H37" i="11"/>
  <c r="Q31" i="11"/>
  <c r="Q38" i="11" s="1"/>
  <c r="O38" i="11"/>
  <c r="T32" i="11"/>
  <c r="T33" i="11"/>
  <c r="T34" i="11"/>
  <c r="S32" i="11"/>
  <c r="S33" i="11"/>
  <c r="S34" i="11"/>
  <c r="R38" i="11"/>
  <c r="P38" i="11"/>
  <c r="N38" i="11"/>
  <c r="H29" i="11"/>
  <c r="H33" i="11"/>
  <c r="H34" i="11"/>
  <c r="H35" i="11"/>
  <c r="H38" i="11"/>
  <c r="H32" i="11"/>
  <c r="C39" i="11"/>
  <c r="D39" i="11"/>
  <c r="E39" i="11"/>
  <c r="F39" i="11"/>
  <c r="J39" i="11"/>
  <c r="B15" i="11"/>
  <c r="B41" i="11" s="1"/>
  <c r="C15" i="11"/>
  <c r="C41" i="11" s="1"/>
  <c r="D15" i="11"/>
  <c r="D41" i="11" s="1"/>
  <c r="E15" i="11"/>
  <c r="E41" i="11" s="1"/>
  <c r="F15" i="11"/>
  <c r="F41" i="11" s="1"/>
  <c r="B7" i="11"/>
  <c r="C7" i="11"/>
  <c r="D7" i="11"/>
  <c r="F7" i="11"/>
  <c r="H5" i="11"/>
  <c r="H4" i="11"/>
  <c r="H14" i="11" s="1"/>
  <c r="F29" i="11"/>
  <c r="C29" i="11"/>
  <c r="D29" i="11"/>
  <c r="E29" i="11"/>
  <c r="B18" i="11"/>
  <c r="B29" i="11" l="1"/>
  <c r="F42" i="11"/>
  <c r="C42" i="11"/>
  <c r="C43" i="11" s="1"/>
  <c r="C46" i="11" s="1"/>
  <c r="D45" i="11" s="1"/>
  <c r="D42" i="11"/>
  <c r="D43" i="11" s="1"/>
  <c r="E42" i="11"/>
  <c r="E43" i="11" s="1"/>
  <c r="B42" i="11"/>
  <c r="B43" i="11" s="1"/>
  <c r="F43" i="11"/>
  <c r="S31" i="11"/>
  <c r="T31" i="11"/>
  <c r="T38" i="11" s="1"/>
  <c r="H39" i="11"/>
  <c r="H42" i="11" s="1"/>
  <c r="H15" i="11"/>
  <c r="H41" i="11" s="1"/>
  <c r="H7" i="11"/>
  <c r="D46" i="11" l="1"/>
  <c r="E45" i="11" s="1"/>
  <c r="E46" i="11" s="1"/>
  <c r="F45" i="11" s="1"/>
  <c r="F46" i="11" s="1"/>
  <c r="H45" i="11" s="1"/>
  <c r="H43" i="11"/>
  <c r="H46" i="11" l="1"/>
</calcChain>
</file>

<file path=xl/sharedStrings.xml><?xml version="1.0" encoding="utf-8"?>
<sst xmlns="http://schemas.openxmlformats.org/spreadsheetml/2006/main" count="90" uniqueCount="64">
  <si>
    <t>21/22</t>
  </si>
  <si>
    <t>19/20</t>
  </si>
  <si>
    <t>18/19</t>
  </si>
  <si>
    <t>17/18</t>
  </si>
  <si>
    <t>Juniors</t>
  </si>
  <si>
    <t>Seniors</t>
  </si>
  <si>
    <t>Fixtures</t>
  </si>
  <si>
    <t>Trophies &amp; Awards</t>
  </si>
  <si>
    <t>Numbers</t>
  </si>
  <si>
    <t>Photography</t>
  </si>
  <si>
    <t>EA Affiliation</t>
  </si>
  <si>
    <t>Website</t>
  </si>
  <si>
    <t>Officials Expenses</t>
  </si>
  <si>
    <t>Hall Hire</t>
  </si>
  <si>
    <t>Ancilliary Expenses</t>
  </si>
  <si>
    <t>Extra Shield</t>
  </si>
  <si>
    <t>Affiliation Fees</t>
  </si>
  <si>
    <t>Sponsorship</t>
  </si>
  <si>
    <t>Surplus</t>
  </si>
  <si>
    <t>Timing Equipment</t>
  </si>
  <si>
    <t>Medic</t>
  </si>
  <si>
    <t>Venue</t>
  </si>
  <si>
    <t>Toilets</t>
  </si>
  <si>
    <t>Average</t>
  </si>
  <si>
    <t>Sundry</t>
  </si>
  <si>
    <t>Bicester H</t>
  </si>
  <si>
    <t>Cirencester</t>
  </si>
  <si>
    <t>Horspath</t>
  </si>
  <si>
    <t>Newbury</t>
  </si>
  <si>
    <t>Bo Peep</t>
  </si>
  <si>
    <t>Lawns Pk</t>
  </si>
  <si>
    <t>TOTAL</t>
  </si>
  <si>
    <t>Carterton</t>
  </si>
  <si>
    <t>CotsFrmPk</t>
  </si>
  <si>
    <t>Henley</t>
  </si>
  <si>
    <t>Entries</t>
  </si>
  <si>
    <t>22/23</t>
  </si>
  <si>
    <t>Per Fixt</t>
  </si>
  <si>
    <t>Host Reward</t>
  </si>
  <si>
    <t>VENUE BUDGETS</t>
  </si>
  <si>
    <t>VENUE HISTORY</t>
  </si>
  <si>
    <t>ATHLETES</t>
  </si>
  <si>
    <t>INCOME</t>
  </si>
  <si>
    <t>SEASON COSTS</t>
  </si>
  <si>
    <t>FIXTURE COSTS</t>
  </si>
  <si>
    <t>Total Income</t>
  </si>
  <si>
    <t>Total Costs</t>
  </si>
  <si>
    <t>Per Season</t>
  </si>
  <si>
    <t>VENUE STATUS</t>
  </si>
  <si>
    <t>Available</t>
  </si>
  <si>
    <t>In Question</t>
  </si>
  <si>
    <t>Unavailable</t>
  </si>
  <si>
    <t>Hill End</t>
  </si>
  <si>
    <t>No Longer Used</t>
  </si>
  <si>
    <t>20/21</t>
  </si>
  <si>
    <t>Brought Forward</t>
  </si>
  <si>
    <t>Carried Forward</t>
  </si>
  <si>
    <t>Emergency Fixture</t>
  </si>
  <si>
    <t>Moved to fixture costs</t>
  </si>
  <si>
    <t>=((G4*H4)+(G5*H5))*H7</t>
  </si>
  <si>
    <t>Variable on entries</t>
  </si>
  <si>
    <t>No hire but Zoom instead?</t>
  </si>
  <si>
    <t>OAA Contribution?</t>
  </si>
  <si>
    <t>Would clubs pay more?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</si>
</sst>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£-809]* #,##0.00_-;\-[$£-809]* #,##0.00_-;_-[$£-809]* &quot;-&quot;??_-;_-@_-"/>
    <numFmt numFmtId="165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/>
    <xf numFmtId="9" fontId="0" fillId="2" borderId="0" xfId="0" applyNumberFormat="1" applyFill="1"/>
    <xf numFmtId="0" fontId="0" fillId="3" borderId="0" xfId="0" applyFill="1"/>
    <xf numFmtId="0" fontId="0" fillId="0" borderId="0" xfId="0" applyFill="1"/>
    <xf numFmtId="0" fontId="2" fillId="0" borderId="0" xfId="0" applyFont="1"/>
    <xf numFmtId="0" fontId="1" fillId="0" borderId="0" xfId="0" applyFont="1"/>
    <xf numFmtId="0" fontId="0" fillId="2" borderId="0" xfId="0" applyFill="1"/>
    <xf numFmtId="0" fontId="0" fillId="0" borderId="0" xfId="0" applyFont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/>
    </xf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0" xfId="0" applyNumberFormat="1" applyFont="1"/>
    <xf numFmtId="164" fontId="0" fillId="2" borderId="0" xfId="0" applyNumberFormat="1" applyFill="1"/>
    <xf numFmtId="165" fontId="0" fillId="2" borderId="0" xfId="0" applyNumberForma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8" borderId="0" xfId="0" applyFont="1" applyFill="1"/>
    <xf numFmtId="164" fontId="0" fillId="2" borderId="0" xfId="0" applyNumberFormat="1" applyFont="1" applyFill="1"/>
    <xf numFmtId="164" fontId="0" fillId="9" borderId="0" xfId="0" applyNumberFormat="1" applyFill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0" fillId="0" borderId="0" xfId="0" applyNumberFormat="1"/>
    <xf numFmtId="0" fontId="1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center"/>
    </xf>
    <xf numFmtId="0" fontId="4" fillId="10" borderId="0" xfId="0" applyFont="1" applyFill="1"/>
    <xf numFmtId="0" fontId="2" fillId="6" borderId="0" xfId="0" applyFont="1" applyFill="1"/>
    <xf numFmtId="0" fontId="2" fillId="2" borderId="0" xfId="0" applyFont="1" applyFill="1"/>
    <xf numFmtId="0" fontId="2" fillId="7" borderId="0" xfId="0" applyFont="1" applyFill="1"/>
    <xf numFmtId="164" fontId="5" fillId="0" borderId="0" xfId="0" applyNumberFormat="1" applyFont="1"/>
    <xf numFmtId="0" fontId="2" fillId="8" borderId="0" xfId="0" applyFont="1" applyFill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FDC2-DD87-4453-93CC-DA4B133ED6F8}">
  <dimension ref="A1:X46"/>
  <sheetViews>
    <sheetView tabSelected="1" zoomScale="115" zoomScaleNormal="115" workbookViewId="0">
      <pane ySplit="1" topLeftCell="A2" activePane="bottomLeft" state="frozen"/>
      <selection pane="bottomLeft" activeCell="P7" sqref="P7"/>
    </sheetView>
  </sheetViews>
  <sheetFormatPr defaultRowHeight="14.4" x14ac:dyDescent="0.3"/>
  <cols>
    <col min="1" max="1" width="18.33203125" bestFit="1" customWidth="1"/>
    <col min="2" max="4" width="11.33203125" bestFit="1" customWidth="1"/>
    <col min="5" max="5" width="11.109375" bestFit="1" customWidth="1"/>
    <col min="6" max="6" width="12" style="5" bestFit="1" customWidth="1"/>
    <col min="8" max="8" width="12.44140625" bestFit="1" customWidth="1"/>
    <col min="10" max="10" width="14.44140625" customWidth="1"/>
    <col min="11" max="11" width="10.6640625" bestFit="1" customWidth="1"/>
    <col min="12" max="12" width="10.6640625" customWidth="1"/>
    <col min="13" max="13" width="16" bestFit="1" customWidth="1"/>
    <col min="14" max="18" width="11.109375" style="11" customWidth="1"/>
    <col min="19" max="20" width="12" bestFit="1" customWidth="1"/>
    <col min="21" max="21" width="11.109375" customWidth="1"/>
  </cols>
  <sheetData>
    <row r="1" spans="1:24" x14ac:dyDescent="0.3">
      <c r="B1" s="11" t="s">
        <v>3</v>
      </c>
      <c r="C1" s="11" t="s">
        <v>2</v>
      </c>
      <c r="D1" s="11" t="s">
        <v>1</v>
      </c>
      <c r="E1" s="11" t="s">
        <v>54</v>
      </c>
      <c r="F1" s="23" t="s">
        <v>0</v>
      </c>
      <c r="H1" s="11" t="s">
        <v>36</v>
      </c>
      <c r="S1" s="11"/>
      <c r="T1" s="11"/>
      <c r="U1" s="11"/>
    </row>
    <row r="2" spans="1:24" x14ac:dyDescent="0.3">
      <c r="A2" s="17" t="s">
        <v>41</v>
      </c>
      <c r="B2" s="17"/>
      <c r="C2" s="17"/>
      <c r="D2" s="17"/>
      <c r="E2" s="17"/>
      <c r="F2" s="31"/>
      <c r="G2" s="31"/>
      <c r="H2" s="31"/>
      <c r="I2" s="31"/>
      <c r="J2" s="17"/>
      <c r="K2" s="17"/>
      <c r="S2" s="11"/>
      <c r="T2" s="11"/>
      <c r="U2" s="11"/>
    </row>
    <row r="3" spans="1:24" x14ac:dyDescent="0.3">
      <c r="H3" s="2">
        <v>0.9</v>
      </c>
      <c r="J3" t="s">
        <v>37</v>
      </c>
      <c r="K3" t="s">
        <v>47</v>
      </c>
      <c r="S3" s="11"/>
      <c r="T3" s="11"/>
      <c r="U3" s="11"/>
    </row>
    <row r="4" spans="1:24" x14ac:dyDescent="0.3">
      <c r="A4" t="s">
        <v>4</v>
      </c>
      <c r="B4">
        <v>341</v>
      </c>
      <c r="C4">
        <v>349</v>
      </c>
      <c r="D4">
        <v>391</v>
      </c>
      <c r="E4">
        <v>0</v>
      </c>
      <c r="F4" s="32">
        <v>306</v>
      </c>
      <c r="H4">
        <f>ROUNDDOWN(F4*$H$3,0)</f>
        <v>275</v>
      </c>
      <c r="J4" s="16">
        <v>2.5</v>
      </c>
      <c r="K4" s="26">
        <f>J4*J7</f>
        <v>12.5</v>
      </c>
      <c r="L4" s="26"/>
      <c r="N4" s="1"/>
      <c r="O4" s="1"/>
      <c r="P4" s="1"/>
      <c r="Q4" s="1"/>
      <c r="R4" s="1"/>
      <c r="S4" s="1"/>
      <c r="T4" s="1"/>
      <c r="U4" s="1"/>
    </row>
    <row r="5" spans="1:24" x14ac:dyDescent="0.3">
      <c r="A5" t="s">
        <v>5</v>
      </c>
      <c r="B5">
        <v>519</v>
      </c>
      <c r="C5">
        <v>559</v>
      </c>
      <c r="D5">
        <v>579</v>
      </c>
      <c r="E5">
        <v>0</v>
      </c>
      <c r="F5" s="32">
        <v>510</v>
      </c>
      <c r="H5">
        <f>ROUNDDOWN(F5*$H$3,0)</f>
        <v>459</v>
      </c>
      <c r="J5" s="16">
        <v>4</v>
      </c>
      <c r="K5" s="26">
        <f>J5*J7</f>
        <v>20</v>
      </c>
      <c r="L5" s="26"/>
      <c r="N5" s="1"/>
      <c r="O5" s="1"/>
      <c r="P5" s="1"/>
      <c r="Q5" s="1"/>
      <c r="R5" s="1"/>
      <c r="S5" s="1"/>
      <c r="T5" s="1"/>
      <c r="U5" s="1"/>
    </row>
    <row r="6" spans="1:24" x14ac:dyDescent="0.3">
      <c r="E6" s="6"/>
      <c r="J6" t="s">
        <v>6</v>
      </c>
      <c r="N6" s="1"/>
      <c r="O6" s="1"/>
      <c r="P6" s="1"/>
      <c r="Q6" s="1"/>
      <c r="R6" s="1"/>
      <c r="S6" s="1"/>
      <c r="T6" s="1"/>
      <c r="U6" s="1"/>
    </row>
    <row r="7" spans="1:24" s="6" customFormat="1" x14ac:dyDescent="0.3">
      <c r="B7">
        <f t="shared" ref="B7:F7" si="0">B4+B5</f>
        <v>860</v>
      </c>
      <c r="C7">
        <f t="shared" si="0"/>
        <v>908</v>
      </c>
      <c r="D7">
        <f t="shared" si="0"/>
        <v>970</v>
      </c>
      <c r="E7">
        <v>0</v>
      </c>
      <c r="F7" s="5">
        <f t="shared" si="0"/>
        <v>816</v>
      </c>
      <c r="G7" s="4"/>
      <c r="H7">
        <f>H4+H5</f>
        <v>734</v>
      </c>
      <c r="I7" s="27"/>
      <c r="J7" s="7">
        <v>5</v>
      </c>
      <c r="M7" s="8"/>
      <c r="N7" s="1"/>
      <c r="O7" s="1"/>
      <c r="P7" s="1"/>
      <c r="Q7" s="1"/>
      <c r="R7" s="1"/>
      <c r="S7" s="1"/>
      <c r="T7" s="1"/>
      <c r="U7" s="1"/>
      <c r="X7" s="27"/>
    </row>
    <row r="8" spans="1:24" x14ac:dyDescent="0.3">
      <c r="G8" s="28"/>
      <c r="I8" s="4"/>
      <c r="N8" s="13"/>
      <c r="O8" s="13"/>
      <c r="P8" s="13"/>
      <c r="Q8" s="13"/>
      <c r="R8" s="13"/>
      <c r="S8" s="13"/>
      <c r="T8" s="13"/>
      <c r="U8" s="13"/>
      <c r="X8" s="4"/>
    </row>
    <row r="9" spans="1:24" x14ac:dyDescent="0.3">
      <c r="A9" s="18" t="s">
        <v>42</v>
      </c>
      <c r="B9" s="18"/>
      <c r="C9" s="18"/>
      <c r="D9" s="18"/>
      <c r="E9" s="18"/>
      <c r="F9" s="33"/>
      <c r="G9" s="33"/>
      <c r="H9" s="33"/>
      <c r="I9" s="33"/>
      <c r="J9" s="18"/>
      <c r="K9" s="18"/>
      <c r="N9" s="13"/>
      <c r="O9" s="13"/>
      <c r="P9" s="13"/>
      <c r="Q9" s="13"/>
      <c r="R9" s="13"/>
      <c r="S9" s="13"/>
      <c r="T9" s="13"/>
      <c r="U9" s="13"/>
      <c r="X9" s="4"/>
    </row>
    <row r="10" spans="1:24" x14ac:dyDescent="0.3">
      <c r="A10" t="s">
        <v>16</v>
      </c>
      <c r="B10" s="1">
        <v>2150</v>
      </c>
      <c r="C10" s="1">
        <v>3070</v>
      </c>
      <c r="D10" s="1">
        <v>3220</v>
      </c>
      <c r="E10" s="1"/>
      <c r="F10" s="25">
        <v>3220</v>
      </c>
      <c r="G10" s="4"/>
      <c r="H10" s="15">
        <v>3220</v>
      </c>
      <c r="I10" s="28"/>
      <c r="J10" s="25" t="s">
        <v>63</v>
      </c>
      <c r="X10" s="4"/>
    </row>
    <row r="11" spans="1:24" x14ac:dyDescent="0.3">
      <c r="A11" t="s">
        <v>17</v>
      </c>
      <c r="B11" s="1">
        <v>200</v>
      </c>
      <c r="C11" s="1">
        <v>200</v>
      </c>
      <c r="D11" s="1">
        <v>200</v>
      </c>
      <c r="F11" s="25">
        <v>850</v>
      </c>
      <c r="G11" s="28"/>
      <c r="H11" s="15">
        <v>0</v>
      </c>
      <c r="I11" s="4"/>
      <c r="X11" s="4"/>
    </row>
    <row r="12" spans="1:24" x14ac:dyDescent="0.3">
      <c r="A12" t="s">
        <v>57</v>
      </c>
      <c r="B12" s="1">
        <v>1035</v>
      </c>
      <c r="C12" s="1">
        <v>85</v>
      </c>
      <c r="D12" s="1"/>
      <c r="F12" s="25"/>
      <c r="G12" s="4"/>
      <c r="H12" s="1"/>
      <c r="I12" s="4"/>
      <c r="M12" s="6" t="s">
        <v>48</v>
      </c>
      <c r="X12" s="4"/>
    </row>
    <row r="13" spans="1:24" x14ac:dyDescent="0.3">
      <c r="A13" t="s">
        <v>62</v>
      </c>
      <c r="B13" s="1"/>
      <c r="C13" s="1"/>
      <c r="D13" s="1"/>
      <c r="F13" s="25"/>
      <c r="G13" s="4"/>
      <c r="H13" s="15">
        <v>0</v>
      </c>
      <c r="I13" s="4"/>
      <c r="S13" s="11"/>
      <c r="T13" s="11"/>
      <c r="U13" s="11"/>
      <c r="X13" s="4"/>
    </row>
    <row r="14" spans="1:24" x14ac:dyDescent="0.3">
      <c r="A14" t="s">
        <v>35</v>
      </c>
      <c r="B14" s="1"/>
      <c r="C14" s="1"/>
      <c r="D14" s="1"/>
      <c r="F14" s="25"/>
      <c r="G14" s="4"/>
      <c r="H14" s="1">
        <f>((H4*J4)+(H5*J5))*J7</f>
        <v>12617.5</v>
      </c>
      <c r="I14" s="4"/>
      <c r="J14" s="36" t="s">
        <v>59</v>
      </c>
      <c r="M14" s="9" t="s">
        <v>49</v>
      </c>
      <c r="N14" s="29" t="s">
        <v>25</v>
      </c>
      <c r="O14" s="29" t="s">
        <v>33</v>
      </c>
      <c r="S14" s="11"/>
      <c r="T14" s="11"/>
      <c r="U14" s="11"/>
      <c r="X14" s="4"/>
    </row>
    <row r="15" spans="1:24" x14ac:dyDescent="0.3">
      <c r="A15" s="6"/>
      <c r="B15" s="12">
        <f>SUM(B10:B14)</f>
        <v>3385</v>
      </c>
      <c r="C15" s="12">
        <f>SUM(C10:C14)</f>
        <v>3355</v>
      </c>
      <c r="D15" s="12">
        <f>SUM(D10:D14)</f>
        <v>3420</v>
      </c>
      <c r="E15" s="12">
        <f>SUM(E10:E14)</f>
        <v>0</v>
      </c>
      <c r="F15" s="34">
        <f>SUM(F10:F14)</f>
        <v>4070</v>
      </c>
      <c r="G15" s="4"/>
      <c r="H15" s="12">
        <f>SUM(H10:H14)</f>
        <v>15837.5</v>
      </c>
      <c r="I15" s="28"/>
      <c r="M15" s="3" t="s">
        <v>50</v>
      </c>
      <c r="N15" s="11" t="s">
        <v>26</v>
      </c>
      <c r="O15" s="11" t="s">
        <v>27</v>
      </c>
      <c r="P15" s="11" t="s">
        <v>28</v>
      </c>
      <c r="Q15" s="11" t="s">
        <v>29</v>
      </c>
      <c r="R15" s="11" t="s">
        <v>34</v>
      </c>
      <c r="S15" s="11"/>
      <c r="T15" s="11"/>
      <c r="U15" s="11"/>
      <c r="X15" s="4"/>
    </row>
    <row r="16" spans="1:24" x14ac:dyDescent="0.3">
      <c r="G16" s="4"/>
      <c r="H16" s="8"/>
      <c r="I16" s="4"/>
      <c r="J16" s="8"/>
      <c r="M16" s="10" t="s">
        <v>51</v>
      </c>
      <c r="N16" s="11" t="s">
        <v>30</v>
      </c>
      <c r="S16" s="11"/>
      <c r="T16" s="11"/>
      <c r="U16" s="11"/>
      <c r="X16" s="4"/>
    </row>
    <row r="17" spans="1:24" x14ac:dyDescent="0.3">
      <c r="A17" s="19" t="s">
        <v>43</v>
      </c>
      <c r="B17" s="19"/>
      <c r="C17" s="19"/>
      <c r="D17" s="19"/>
      <c r="E17" s="19"/>
      <c r="F17" s="35"/>
      <c r="G17" s="35"/>
      <c r="H17" s="35"/>
      <c r="I17" s="35"/>
      <c r="J17" s="35"/>
      <c r="K17" s="20"/>
      <c r="M17" s="30" t="s">
        <v>53</v>
      </c>
      <c r="N17" s="11" t="s">
        <v>52</v>
      </c>
      <c r="O17" s="11" t="s">
        <v>32</v>
      </c>
      <c r="X17" s="4"/>
    </row>
    <row r="18" spans="1:24" x14ac:dyDescent="0.3">
      <c r="A18" t="s">
        <v>7</v>
      </c>
      <c r="B18" s="1">
        <f>1108.76</f>
        <v>1108.76</v>
      </c>
      <c r="C18" s="1">
        <v>1423</v>
      </c>
      <c r="D18" s="1">
        <v>1061.8</v>
      </c>
      <c r="F18" s="25">
        <v>1167.98</v>
      </c>
      <c r="G18" s="4"/>
      <c r="H18" s="21">
        <v>1300</v>
      </c>
      <c r="I18" s="4"/>
      <c r="J18" s="8"/>
      <c r="X18" s="4"/>
    </row>
    <row r="19" spans="1:24" s="6" customFormat="1" x14ac:dyDescent="0.3">
      <c r="A19" t="s">
        <v>10</v>
      </c>
      <c r="B19" s="1">
        <v>100</v>
      </c>
      <c r="C19" s="1">
        <v>100</v>
      </c>
      <c r="D19" s="1">
        <v>150</v>
      </c>
      <c r="E19" s="1">
        <v>150</v>
      </c>
      <c r="F19" s="25">
        <v>150</v>
      </c>
      <c r="G19" s="4"/>
      <c r="H19" s="21">
        <v>150</v>
      </c>
      <c r="I19" s="4"/>
      <c r="J19" s="8"/>
      <c r="K19"/>
      <c r="M19"/>
      <c r="N19" s="11"/>
      <c r="O19" s="11"/>
      <c r="P19" s="11"/>
      <c r="Q19" s="11"/>
      <c r="R19" s="11"/>
      <c r="S19"/>
      <c r="T19"/>
      <c r="U19"/>
    </row>
    <row r="20" spans="1:24" x14ac:dyDescent="0.3">
      <c r="A20" t="s">
        <v>11</v>
      </c>
      <c r="B20" s="1">
        <v>35.74</v>
      </c>
      <c r="C20" s="1">
        <v>58.66</v>
      </c>
      <c r="D20" s="1">
        <v>57.32</v>
      </c>
      <c r="E20" s="1">
        <v>57.56</v>
      </c>
      <c r="F20" s="25">
        <v>60</v>
      </c>
      <c r="G20" s="27"/>
      <c r="H20" s="21">
        <v>65</v>
      </c>
      <c r="I20" s="27"/>
      <c r="J20" s="8"/>
      <c r="K20" s="6"/>
      <c r="M20" s="6" t="s">
        <v>40</v>
      </c>
    </row>
    <row r="21" spans="1:24" x14ac:dyDescent="0.3">
      <c r="A21" t="s">
        <v>13</v>
      </c>
      <c r="B21" s="1">
        <v>45</v>
      </c>
      <c r="C21" s="1"/>
      <c r="D21" s="1">
        <v>172</v>
      </c>
      <c r="E21" s="1">
        <v>51</v>
      </c>
      <c r="F21" s="25">
        <v>60</v>
      </c>
      <c r="G21" s="4"/>
      <c r="H21" s="21">
        <v>120</v>
      </c>
      <c r="I21" s="4"/>
      <c r="J21" s="5" t="s">
        <v>61</v>
      </c>
      <c r="N21" s="11" t="s">
        <v>25</v>
      </c>
      <c r="O21" s="11" t="s">
        <v>26</v>
      </c>
      <c r="P21" s="11" t="s">
        <v>27</v>
      </c>
      <c r="Q21" s="11" t="s">
        <v>33</v>
      </c>
      <c r="R21" s="11" t="s">
        <v>34</v>
      </c>
      <c r="S21" s="11" t="s">
        <v>30</v>
      </c>
      <c r="T21" s="11" t="s">
        <v>28</v>
      </c>
      <c r="U21" s="11" t="s">
        <v>29</v>
      </c>
    </row>
    <row r="22" spans="1:24" x14ac:dyDescent="0.3">
      <c r="A22" t="s">
        <v>57</v>
      </c>
      <c r="B22" s="1">
        <f>168+360+155+65</f>
        <v>748</v>
      </c>
      <c r="C22" s="1"/>
      <c r="D22" s="1"/>
      <c r="F22" s="25"/>
      <c r="H22" s="8"/>
      <c r="J22" s="8"/>
      <c r="M22" t="s">
        <v>21</v>
      </c>
      <c r="N22" s="1">
        <v>1000</v>
      </c>
      <c r="O22" s="1"/>
      <c r="P22" s="1">
        <v>50</v>
      </c>
      <c r="Q22" s="1">
        <v>2532</v>
      </c>
      <c r="R22" s="1">
        <v>600</v>
      </c>
      <c r="S22" s="1">
        <v>270</v>
      </c>
      <c r="T22" s="1">
        <v>540</v>
      </c>
      <c r="U22" s="1">
        <v>636</v>
      </c>
    </row>
    <row r="23" spans="1:24" x14ac:dyDescent="0.3">
      <c r="A23" t="s">
        <v>14</v>
      </c>
      <c r="B23" s="1">
        <v>50</v>
      </c>
      <c r="C23" s="1">
        <v>82.2</v>
      </c>
      <c r="D23" s="1">
        <v>55.13</v>
      </c>
      <c r="F23" s="25">
        <v>60</v>
      </c>
      <c r="H23" s="21">
        <v>65</v>
      </c>
      <c r="J23" s="8"/>
      <c r="M23" t="s">
        <v>20</v>
      </c>
      <c r="N23" s="1">
        <v>150</v>
      </c>
      <c r="O23" s="1"/>
      <c r="P23" s="1">
        <v>600</v>
      </c>
      <c r="Q23" s="1">
        <v>0</v>
      </c>
      <c r="R23" s="1">
        <v>336</v>
      </c>
      <c r="S23" s="1">
        <v>318</v>
      </c>
      <c r="T23" s="1">
        <v>320</v>
      </c>
      <c r="U23" s="1">
        <v>450</v>
      </c>
    </row>
    <row r="24" spans="1:24" x14ac:dyDescent="0.3">
      <c r="A24" t="s">
        <v>9</v>
      </c>
      <c r="B24" s="1">
        <v>200</v>
      </c>
      <c r="C24" s="1">
        <v>250</v>
      </c>
      <c r="D24" s="1">
        <v>250</v>
      </c>
      <c r="F24" s="25">
        <v>150</v>
      </c>
      <c r="H24" s="1"/>
      <c r="J24" s="5" t="s">
        <v>58</v>
      </c>
      <c r="M24" t="s">
        <v>22</v>
      </c>
      <c r="N24" s="1">
        <v>400</v>
      </c>
      <c r="O24" s="1"/>
      <c r="P24" s="1">
        <v>0</v>
      </c>
      <c r="Q24" s="1">
        <v>0</v>
      </c>
      <c r="R24" s="1">
        <v>372</v>
      </c>
      <c r="S24" s="1">
        <v>480</v>
      </c>
      <c r="T24" s="1">
        <v>0</v>
      </c>
      <c r="U24" s="1">
        <v>0</v>
      </c>
    </row>
    <row r="25" spans="1:24" x14ac:dyDescent="0.3">
      <c r="A25" t="s">
        <v>12</v>
      </c>
      <c r="B25" s="1">
        <v>153.69999999999999</v>
      </c>
      <c r="C25" s="1">
        <v>201</v>
      </c>
      <c r="D25" s="1">
        <v>225.1</v>
      </c>
      <c r="F25" s="25">
        <v>200</v>
      </c>
      <c r="H25" s="1"/>
      <c r="J25" s="5" t="s">
        <v>58</v>
      </c>
      <c r="M25" s="8" t="s">
        <v>24</v>
      </c>
      <c r="N25" s="1">
        <v>50</v>
      </c>
      <c r="O25" s="1"/>
      <c r="P25" s="1">
        <v>50</v>
      </c>
      <c r="Q25" s="1">
        <v>50</v>
      </c>
      <c r="R25" s="1">
        <v>50</v>
      </c>
      <c r="S25" s="1">
        <v>240</v>
      </c>
      <c r="T25" s="1">
        <v>50</v>
      </c>
      <c r="U25" s="1">
        <v>50</v>
      </c>
    </row>
    <row r="26" spans="1:24" x14ac:dyDescent="0.3">
      <c r="A26" t="s">
        <v>8</v>
      </c>
      <c r="B26" s="1">
        <v>735.3</v>
      </c>
      <c r="C26" s="1">
        <v>827.04</v>
      </c>
      <c r="D26" s="1">
        <v>982.8</v>
      </c>
      <c r="F26" s="25">
        <v>850</v>
      </c>
      <c r="H26" s="21">
        <v>900</v>
      </c>
      <c r="J26" s="5" t="s">
        <v>60</v>
      </c>
      <c r="S26" s="11"/>
      <c r="T26" s="11"/>
      <c r="U26" s="11"/>
    </row>
    <row r="27" spans="1:24" x14ac:dyDescent="0.3">
      <c r="A27" t="s">
        <v>15</v>
      </c>
      <c r="B27" s="1">
        <v>400</v>
      </c>
      <c r="C27" s="1"/>
      <c r="D27" s="1"/>
      <c r="F27" s="25"/>
      <c r="H27" s="8"/>
      <c r="J27" s="8"/>
      <c r="N27" s="13">
        <f>SUM(N22:N25)</f>
        <v>1600</v>
      </c>
      <c r="O27" s="13">
        <v>1720</v>
      </c>
      <c r="P27" s="13">
        <f t="shared" ref="P27:U27" si="1">SUM(P22:P25)</f>
        <v>700</v>
      </c>
      <c r="Q27" s="13">
        <f t="shared" si="1"/>
        <v>2582</v>
      </c>
      <c r="R27" s="13">
        <f t="shared" si="1"/>
        <v>1358</v>
      </c>
      <c r="S27" s="13">
        <f t="shared" si="1"/>
        <v>1308</v>
      </c>
      <c r="T27" s="13">
        <f t="shared" si="1"/>
        <v>910</v>
      </c>
      <c r="U27" s="13">
        <f t="shared" si="1"/>
        <v>1136</v>
      </c>
    </row>
    <row r="28" spans="1:24" s="6" customFormat="1" x14ac:dyDescent="0.3">
      <c r="A28" t="s">
        <v>19</v>
      </c>
      <c r="B28" s="1"/>
      <c r="C28" s="1"/>
      <c r="D28" s="1"/>
      <c r="E28"/>
      <c r="F28" s="25">
        <v>200</v>
      </c>
      <c r="G28"/>
      <c r="H28" s="8"/>
      <c r="I28"/>
      <c r="J28" s="8"/>
      <c r="K28"/>
      <c r="N28" s="11"/>
      <c r="O28" s="11"/>
      <c r="P28" s="11"/>
      <c r="Q28" s="11"/>
      <c r="R28" s="11"/>
      <c r="S28"/>
      <c r="T28"/>
      <c r="U28"/>
    </row>
    <row r="29" spans="1:24" x14ac:dyDescent="0.3">
      <c r="A29" s="6"/>
      <c r="B29" s="12">
        <f>SUM(B18:B28)</f>
        <v>3576.5</v>
      </c>
      <c r="C29" s="12">
        <f t="shared" ref="C29:H29" si="2">SUM(C18:C28)</f>
        <v>2941.9</v>
      </c>
      <c r="D29" s="12">
        <f t="shared" si="2"/>
        <v>2954.1499999999996</v>
      </c>
      <c r="E29" s="12">
        <f t="shared" si="2"/>
        <v>258.56</v>
      </c>
      <c r="F29" s="34">
        <f t="shared" si="2"/>
        <v>2897.98</v>
      </c>
      <c r="G29" s="6"/>
      <c r="H29" s="12">
        <f t="shared" si="2"/>
        <v>2600</v>
      </c>
      <c r="I29" s="6"/>
      <c r="J29" s="8"/>
      <c r="K29" s="6"/>
      <c r="U29" s="11"/>
    </row>
    <row r="30" spans="1:24" x14ac:dyDescent="0.3">
      <c r="H30" s="8"/>
      <c r="J30" s="8"/>
      <c r="M30" s="6" t="s">
        <v>39</v>
      </c>
      <c r="N30" s="11" t="s">
        <v>28</v>
      </c>
      <c r="O30" s="11" t="s">
        <v>26</v>
      </c>
      <c r="P30" s="11" t="s">
        <v>25</v>
      </c>
      <c r="Q30" s="11" t="s">
        <v>33</v>
      </c>
      <c r="R30" s="11" t="s">
        <v>34</v>
      </c>
      <c r="S30" s="23" t="s">
        <v>31</v>
      </c>
      <c r="T30" s="23" t="s">
        <v>23</v>
      </c>
      <c r="U30" s="11"/>
    </row>
    <row r="31" spans="1:24" x14ac:dyDescent="0.3">
      <c r="A31" s="19" t="s">
        <v>44</v>
      </c>
      <c r="B31" s="19"/>
      <c r="C31" s="19"/>
      <c r="D31" s="19"/>
      <c r="E31" s="19"/>
      <c r="F31" s="35"/>
      <c r="G31" s="35"/>
      <c r="H31" s="35"/>
      <c r="I31" s="35"/>
      <c r="J31" s="19" t="s">
        <v>37</v>
      </c>
      <c r="K31" s="19"/>
      <c r="L31" s="8"/>
      <c r="M31" t="s">
        <v>21</v>
      </c>
      <c r="N31" s="15">
        <v>600</v>
      </c>
      <c r="O31" s="15">
        <v>1000</v>
      </c>
      <c r="P31" s="15">
        <v>1000</v>
      </c>
      <c r="Q31" s="22">
        <f>(F4*3)+(F5*5)</f>
        <v>3468</v>
      </c>
      <c r="R31" s="15">
        <v>1200</v>
      </c>
      <c r="S31" s="24">
        <f>SUM(N31:R31)</f>
        <v>7268</v>
      </c>
      <c r="T31" s="24">
        <f>AVERAGE(N31:R31)</f>
        <v>1453.6</v>
      </c>
      <c r="U31" s="1"/>
    </row>
    <row r="32" spans="1:24" x14ac:dyDescent="0.3">
      <c r="A32" t="s">
        <v>21</v>
      </c>
      <c r="H32" s="14">
        <f>J32*$J$7</f>
        <v>7270</v>
      </c>
      <c r="J32" s="15">
        <v>1454</v>
      </c>
      <c r="K32" s="8"/>
      <c r="L32" s="1"/>
      <c r="M32" t="s">
        <v>20</v>
      </c>
      <c r="N32" s="15">
        <v>360</v>
      </c>
      <c r="O32" s="15">
        <v>400</v>
      </c>
      <c r="P32" s="15">
        <v>150</v>
      </c>
      <c r="Q32" s="15">
        <v>0</v>
      </c>
      <c r="R32" s="15">
        <v>400</v>
      </c>
      <c r="S32" s="24">
        <f t="shared" ref="S32:S34" si="3">SUM(N32:R32)</f>
        <v>1310</v>
      </c>
      <c r="T32" s="24">
        <f t="shared" ref="T32:T34" si="4">AVERAGE(N32:R32)</f>
        <v>262</v>
      </c>
      <c r="U32" s="1"/>
    </row>
    <row r="33" spans="1:21" x14ac:dyDescent="0.3">
      <c r="A33" t="s">
        <v>20</v>
      </c>
      <c r="H33" s="14">
        <f t="shared" ref="H33:H38" si="5">J33*$J$7</f>
        <v>1310</v>
      </c>
      <c r="J33" s="15">
        <v>262</v>
      </c>
      <c r="K33" s="1"/>
      <c r="L33" s="1"/>
      <c r="M33" t="s">
        <v>22</v>
      </c>
      <c r="N33" s="15"/>
      <c r="O33" s="15">
        <v>450</v>
      </c>
      <c r="P33" s="15">
        <v>400</v>
      </c>
      <c r="Q33" s="15">
        <v>0</v>
      </c>
      <c r="R33" s="15">
        <v>400</v>
      </c>
      <c r="S33" s="24">
        <f t="shared" si="3"/>
        <v>1250</v>
      </c>
      <c r="T33" s="24">
        <f t="shared" si="4"/>
        <v>312.5</v>
      </c>
      <c r="U33" s="1"/>
    </row>
    <row r="34" spans="1:21" x14ac:dyDescent="0.3">
      <c r="A34" t="s">
        <v>22</v>
      </c>
      <c r="H34" s="14">
        <f t="shared" si="5"/>
        <v>1565</v>
      </c>
      <c r="J34" s="15">
        <v>313</v>
      </c>
      <c r="K34" s="1"/>
      <c r="L34" s="1"/>
      <c r="M34" s="8" t="s">
        <v>24</v>
      </c>
      <c r="N34" s="15">
        <v>50</v>
      </c>
      <c r="O34" s="15">
        <v>50</v>
      </c>
      <c r="P34" s="15">
        <v>50</v>
      </c>
      <c r="Q34" s="15">
        <v>50</v>
      </c>
      <c r="R34" s="15">
        <v>50</v>
      </c>
      <c r="S34" s="24">
        <f t="shared" si="3"/>
        <v>250</v>
      </c>
      <c r="T34" s="24">
        <f t="shared" si="4"/>
        <v>50</v>
      </c>
      <c r="U34" s="1"/>
    </row>
    <row r="35" spans="1:21" x14ac:dyDescent="0.3">
      <c r="A35" s="8" t="s">
        <v>24</v>
      </c>
      <c r="H35" s="14">
        <f>J35*$J$7</f>
        <v>250</v>
      </c>
      <c r="J35" s="15">
        <v>50</v>
      </c>
      <c r="K35" s="1"/>
      <c r="L35" s="1"/>
      <c r="M35" s="8"/>
      <c r="S35" s="25"/>
      <c r="T35" s="25"/>
      <c r="U35" s="13"/>
    </row>
    <row r="36" spans="1:21" x14ac:dyDescent="0.3">
      <c r="A36" t="s">
        <v>9</v>
      </c>
      <c r="H36" s="14">
        <f t="shared" si="5"/>
        <v>250</v>
      </c>
      <c r="J36" s="15">
        <v>50</v>
      </c>
      <c r="K36" s="1"/>
      <c r="S36" s="5"/>
      <c r="T36" s="5"/>
    </row>
    <row r="37" spans="1:21" s="6" customFormat="1" x14ac:dyDescent="0.3">
      <c r="A37" t="s">
        <v>12</v>
      </c>
      <c r="B37"/>
      <c r="C37"/>
      <c r="D37"/>
      <c r="E37"/>
      <c r="F37" s="5"/>
      <c r="G37"/>
      <c r="H37" s="14">
        <f t="shared" si="5"/>
        <v>250</v>
      </c>
      <c r="I37"/>
      <c r="J37" s="15">
        <v>50</v>
      </c>
      <c r="K37"/>
      <c r="M37"/>
      <c r="N37" s="11"/>
      <c r="O37" s="11"/>
      <c r="P37" s="11"/>
      <c r="Q37" s="11"/>
      <c r="R37" s="11"/>
      <c r="S37" s="5"/>
      <c r="T37" s="5"/>
      <c r="U37"/>
    </row>
    <row r="38" spans="1:21" x14ac:dyDescent="0.3">
      <c r="A38" s="8" t="s">
        <v>38</v>
      </c>
      <c r="G38" s="6"/>
      <c r="H38" s="14">
        <f t="shared" si="5"/>
        <v>2000</v>
      </c>
      <c r="I38" s="6"/>
      <c r="J38" s="15">
        <v>400</v>
      </c>
      <c r="K38" s="6"/>
      <c r="N38" s="13">
        <f>SUM(N31:N34)</f>
        <v>1010</v>
      </c>
      <c r="O38" s="13">
        <f>SUM(O31:O34)</f>
        <v>1900</v>
      </c>
      <c r="P38" s="13">
        <f>SUM(P31:P34)</f>
        <v>1600</v>
      </c>
      <c r="Q38" s="13">
        <f>SUM(Q31:Q34)</f>
        <v>3518</v>
      </c>
      <c r="R38" s="13">
        <f>SUM(R31:R34)</f>
        <v>2050</v>
      </c>
      <c r="S38" s="24"/>
      <c r="T38" s="24">
        <f>SUM(T31:T34)</f>
        <v>2078.1</v>
      </c>
    </row>
    <row r="39" spans="1:21" x14ac:dyDescent="0.3">
      <c r="A39" s="6"/>
      <c r="B39" s="12">
        <f>SUM(B32:B38)</f>
        <v>0</v>
      </c>
      <c r="C39" s="12">
        <f>SUM(C32:C38)</f>
        <v>0</v>
      </c>
      <c r="D39" s="12">
        <f>SUM(D32:D38)</f>
        <v>0</v>
      </c>
      <c r="E39" s="12">
        <f>SUM(E32:E38)</f>
        <v>0</v>
      </c>
      <c r="F39" s="34">
        <f>SUM(F32:F38)</f>
        <v>0</v>
      </c>
      <c r="H39" s="12">
        <f>SUM(H32:H38)</f>
        <v>12895</v>
      </c>
      <c r="J39" s="14">
        <f>SUM(J32:J38)</f>
        <v>2579</v>
      </c>
    </row>
    <row r="40" spans="1:21" x14ac:dyDescent="0.3">
      <c r="H40" s="8"/>
      <c r="J40" s="8"/>
    </row>
    <row r="41" spans="1:21" x14ac:dyDescent="0.3">
      <c r="A41" t="s">
        <v>45</v>
      </c>
      <c r="B41" s="1">
        <f>B15</f>
        <v>3385</v>
      </c>
      <c r="C41" s="1">
        <f>C15</f>
        <v>3355</v>
      </c>
      <c r="D41" s="1">
        <f>D15</f>
        <v>3420</v>
      </c>
      <c r="E41" s="1">
        <f>E15</f>
        <v>0</v>
      </c>
      <c r="F41" s="25">
        <f>F15</f>
        <v>4070</v>
      </c>
      <c r="H41" s="1">
        <f>H15</f>
        <v>15837.5</v>
      </c>
      <c r="J41" s="8"/>
    </row>
    <row r="42" spans="1:21" x14ac:dyDescent="0.3">
      <c r="A42" t="s">
        <v>46</v>
      </c>
      <c r="B42" s="1">
        <f>B29+B39</f>
        <v>3576.5</v>
      </c>
      <c r="C42" s="1">
        <f>C29+C39</f>
        <v>2941.9</v>
      </c>
      <c r="D42" s="1">
        <f>D29+D39</f>
        <v>2954.1499999999996</v>
      </c>
      <c r="E42" s="1">
        <f>E29+E39</f>
        <v>258.56</v>
      </c>
      <c r="F42" s="25">
        <f>F29+F39</f>
        <v>2897.98</v>
      </c>
      <c r="H42" s="1">
        <f>H29+H39</f>
        <v>15495</v>
      </c>
      <c r="J42" s="8"/>
    </row>
    <row r="43" spans="1:21" x14ac:dyDescent="0.3">
      <c r="A43" t="s">
        <v>18</v>
      </c>
      <c r="B43" s="12">
        <f>B41-B42</f>
        <v>-191.5</v>
      </c>
      <c r="C43" s="12">
        <f t="shared" ref="C43:H43" si="6">C41-C42</f>
        <v>413.09999999999991</v>
      </c>
      <c r="D43" s="12">
        <f t="shared" si="6"/>
        <v>465.85000000000036</v>
      </c>
      <c r="E43" s="12">
        <f t="shared" si="6"/>
        <v>-258.56</v>
      </c>
      <c r="F43" s="34">
        <f t="shared" si="6"/>
        <v>1172.02</v>
      </c>
      <c r="H43" s="12">
        <f t="shared" si="6"/>
        <v>342.5</v>
      </c>
      <c r="J43" s="8"/>
    </row>
    <row r="45" spans="1:21" x14ac:dyDescent="0.3">
      <c r="A45" t="s">
        <v>55</v>
      </c>
      <c r="C45" s="1">
        <v>1054.57</v>
      </c>
      <c r="D45" s="1">
        <f>C46</f>
        <v>1467.6699999999998</v>
      </c>
      <c r="E45" s="1">
        <f>D46</f>
        <v>1933.5200000000002</v>
      </c>
      <c r="F45" s="25">
        <f>E46</f>
        <v>1674.9600000000003</v>
      </c>
      <c r="H45" s="1">
        <f>F46</f>
        <v>2846.9800000000005</v>
      </c>
    </row>
    <row r="46" spans="1:21" x14ac:dyDescent="0.3">
      <c r="A46" t="s">
        <v>56</v>
      </c>
      <c r="C46" s="1">
        <f>C45+C43</f>
        <v>1467.6699999999998</v>
      </c>
      <c r="D46" s="1">
        <f>D45+D43</f>
        <v>1933.5200000000002</v>
      </c>
      <c r="E46" s="1">
        <f>E45+E43</f>
        <v>1674.9600000000003</v>
      </c>
      <c r="F46" s="25">
        <f>F45+F43</f>
        <v>2846.9800000000005</v>
      </c>
      <c r="H46" s="1">
        <f>H45+H43</f>
        <v>3189.4800000000005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Wymer</dc:creator>
  <cp:lastModifiedBy>Ros Kelling</cp:lastModifiedBy>
  <dcterms:created xsi:type="dcterms:W3CDTF">2021-12-06T18:42:03Z</dcterms:created>
  <dcterms:modified xsi:type="dcterms:W3CDTF">2022-04-13T20:12:59Z</dcterms:modified>
</cp:coreProperties>
</file>